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D09D9FB5-8211-40E7-8C2D-94A49CD79DFD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E113" i="2" l="1"/>
  <c r="H113" i="2"/>
  <c r="G113" i="2"/>
  <c r="F113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E99" i="2" l="1"/>
  <c r="E100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<sst xmlns="http://schemas.openxmlformats.org/spreadsheetml/2006/main" count="206" uniqueCount="204">
  <si>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</si>
  <si>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</si>
  <si>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</si>
  <si>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</si>
  <si>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</si>
  <si>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</si>
  <si>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</si>
  <si>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</si>
  <si>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</si>
  <si>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</si>
  <si>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</si>
  <si>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</si>
  <si>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</si>
  <si>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</si>
  <si>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</si>
  <si>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</si>
  <si>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</si>
  <si>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</si>
  <si>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</si>
  <si>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</si>
  <si>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</si>
  <si>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</si>
  <si>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</si>
  <si>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</si>
  <si>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</si>
  <si>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</si>
  <si>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</si>
  <si>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</si>
  <si>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</si>
  <si>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</si>
  <si>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</si>
  <si>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</si>
  <si>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</si>
  <si>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</si>
  <si>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</si>
  <si>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</si>
  <si>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</si>
  <si>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</si>
  <si>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</si>
  <si>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</si>
  <si>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</si>
  <si>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</si>
  <si>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</si>
  <si>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</si>
  <si>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</si>
  <si>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</si>
  <si>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</si>
  <si>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</si>
  <si>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</si>
  <si>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</si>
  <si>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</si>
  <si>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</si>
  <si>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</si>
  <si>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</si>
  <si>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</si>
  <si>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</si>
  <si>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</si>
  <si>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</si>
  <si>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</si>
  <si>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</si>
  <si>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</si>
  <si>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</si>
  <si>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</si>
  <si>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</si>
  <si>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</si>
  <si>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</si>
  <si>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</si>
  <si>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</si>
  <si>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</si>
  <si>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</si>
  <si>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</si>
  <si>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</si>
  <si>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</si>
  <si>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</si>
  <si>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</si>
  <si>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</si>
  <si>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</si>
  <si>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</si>
  <si>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</si>
  <si>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</si>
  <si>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</si>
  <si>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</si>
  <si>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</si>
  <si>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</si>
  <si>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</si>
  <si>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</si>
  <si>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</si>
  <si>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</si>
  <si>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</si>
  <si>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</si>
  <si>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</si>
  <si>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</si>
  <si>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</si>
  <si>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</si>
  <si>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</si>
  <si>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</si>
  <si>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</si>
  <si>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</si>
  <si>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</si>
  <si>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</si>
  <si>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</si>
  <si>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</si>
  <si>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</si>
  <si>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</si>
  <si>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</si>
  <si>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</si>
  <si>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</si>
  <si>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</si>
  <si>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</si>
  <si>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</si>
  <si>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</si>
  <si>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</si>
  <si>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</si>
  <si>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</si>
  <si>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</si>
  <si>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</si>
  <si>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</si>
  <si>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</si>
  <si>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</si>
  <si>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</si>
  <si>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</si>
  <si>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</si>
  <si>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</si>
  <si>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</si>
  <si>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</si>
  <si>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</si>
  <si>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</si>
  <si>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</si>
  <si>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</si>
  <si>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</si>
  <si>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</si>
  <si>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</si>
  <si>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</si>
  <si>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</si>
  <si>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</si>
  <si>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</si>
  <si>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</si>
  <si>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</si>
  <si>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</si>
  <si>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</si>
  <si>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</si>
  <si>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</si>
  <si>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</si>
  <si>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</si>
  <si>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</si>
  <si>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</si>
  <si>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</si>
  <si>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</si>
  <si>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</si>
  <si>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</si>
  <si>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</si>
  <si>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</si>
  <si>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</si>
  <si>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</si>
  <si>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</si>
  <si>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</si>
  <si>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</si>
  <si>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</si>
  <si>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</si>
  <si>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</si>
  <si>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</si>
  <si>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</si>
  <si>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</si>
  <si>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</si>
  <si>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</si>
  <si>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</si>
  <si>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</si>
  <si>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</si>
  <si>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</si>
  <si>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</si>
  <si>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</si>
  <si>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</si>
  <si>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</si>
  <si>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</si>
  <si>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</si>
  <si>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</si>
  <si>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</si>
  <si>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</si>
  <si>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</si>
  <si>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</si>
  <si>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</si>
  <si>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</si>
  <si>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</si>
  <si>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</si>
  <si>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</si>
  <si>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</si>
  <si>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</si>
  <si>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</si>
  <si>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</si>
  <si>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</si>
  <si>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</si>
  <si>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</si>
  <si>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</si>
  <si>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</si>
  <si>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</si>
  <si>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</si>
  <si>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</si>
  <si>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</si>
  <si>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</si>
  <si>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</si>
  <si>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</si>
  <si>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</si>
  <si>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JORDAN STEEL</t>
  </si>
  <si>
    <t>حديد الأردن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</si>
</sst>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141070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0.33</v>
      </c>
      <c r="F6" s="47">
        <v>0.23</v>
      </c>
      <c r="G6" s="47">
        <v>0.28999999999999998</v>
      </c>
      <c r="H6" s="47">
        <v>0.42</v>
      </c>
      <c r="I6" s="4" t="s">
        <v>195</v>
      </c>
    </row>
    <row r="7" spans="4:18" ht="20.100000000000001" customHeight="1" x14ac:dyDescent="0.2">
      <c r="D7" s="13" t="s">
        <v>87</v>
      </c>
      <c r="E7" s="47">
        <v>23075728.309999999</v>
      </c>
      <c r="F7" s="16">
        <v>2599759.87</v>
      </c>
      <c r="G7" s="16">
        <v>2998370.07</v>
      </c>
      <c r="H7" s="16">
        <v>6318977.5999999996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65203580</v>
      </c>
      <c r="F8" s="16">
        <v>11243132</v>
      </c>
      <c r="G8" s="16">
        <v>8626856</v>
      </c>
      <c r="H8" s="16">
        <v>12568814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19386</v>
      </c>
      <c r="F9" s="16">
        <v>3324</v>
      </c>
      <c r="G9" s="16">
        <v>4609</v>
      </c>
      <c r="H9" s="16">
        <v>6626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35000000</v>
      </c>
      <c r="F10" s="16">
        <v>35000000</v>
      </c>
      <c r="G10" s="16">
        <v>35000000</v>
      </c>
      <c r="H10" s="16">
        <v>35000000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11550000</v>
      </c>
      <c r="F11" s="16">
        <v>8050000</v>
      </c>
      <c r="G11" s="16">
        <v>10150000</v>
      </c>
      <c r="H11" s="16">
        <v>14700000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80822</v>
      </c>
      <c r="F16" s="41">
        <v>57664</v>
      </c>
      <c r="G16" s="41">
        <v>61489</v>
      </c>
      <c r="H16" s="41">
        <v>978433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2449842</v>
      </c>
      <c r="F17" s="16">
        <v>2263639</v>
      </c>
      <c r="G17" s="16">
        <v>1996098</v>
      </c>
      <c r="H17" s="16">
        <v>3686656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2797846</v>
      </c>
      <c r="F19" s="16">
        <v>3440398</v>
      </c>
      <c r="G19" s="16">
        <v>0</v>
      </c>
      <c r="H19" s="16">
        <v>1128735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751278</v>
      </c>
      <c r="F21" s="16">
        <v>501680</v>
      </c>
      <c r="G21" s="16">
        <v>4399663</v>
      </c>
      <c r="H21" s="16">
        <v>4744932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5366626</v>
      </c>
      <c r="F22" s="16">
        <v>6802066</v>
      </c>
      <c r="G22" s="16">
        <v>4978940</v>
      </c>
      <c r="H22" s="16">
        <v>5186053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17702377</v>
      </c>
      <c r="F23" s="16">
        <v>20288162</v>
      </c>
      <c r="G23" s="16">
        <v>18615623</v>
      </c>
      <c r="H23" s="16">
        <v>21653656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154784</v>
      </c>
      <c r="F24" s="16">
        <v>154784</v>
      </c>
      <c r="G24" s="16">
        <v>154784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41001737</v>
      </c>
      <c r="F25" s="16">
        <v>39396876</v>
      </c>
      <c r="G25" s="16">
        <v>33413376</v>
      </c>
      <c r="H25" s="16">
        <v>39662336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6309272</v>
      </c>
      <c r="H26" s="16">
        <v>154784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36275</v>
      </c>
      <c r="F27" s="16">
        <v>1972413</v>
      </c>
      <c r="G27" s="16">
        <v>29575</v>
      </c>
      <c r="H27" s="16">
        <v>412098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41038012</v>
      </c>
      <c r="F28" s="16">
        <v>41369289</v>
      </c>
      <c r="G28" s="16">
        <v>39752223</v>
      </c>
      <c r="H28" s="16">
        <v>40229218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497000</v>
      </c>
      <c r="F29" s="16">
        <v>1250755</v>
      </c>
      <c r="G29" s="16">
        <v>0</v>
      </c>
      <c r="H29" s="16">
        <v>132817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59392173</v>
      </c>
      <c r="F30" s="42">
        <v>63062990</v>
      </c>
      <c r="G30" s="42">
        <v>58522630</v>
      </c>
      <c r="H30" s="42">
        <v>62015691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8735981</v>
      </c>
      <c r="F35" s="41">
        <v>8682663</v>
      </c>
      <c r="G35" s="41">
        <v>6822988</v>
      </c>
      <c r="H35" s="41">
        <v>5339394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4271217</v>
      </c>
      <c r="F36" s="16">
        <v>7247422</v>
      </c>
      <c r="G36" s="16">
        <v>13699573</v>
      </c>
      <c r="H36" s="16">
        <v>20067507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5086880</v>
      </c>
      <c r="F37" s="16">
        <v>2281427</v>
      </c>
      <c r="G37" s="16">
        <v>7670246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23154946</v>
      </c>
      <c r="F39" s="16">
        <v>24408195</v>
      </c>
      <c r="G39" s="16">
        <v>30240801</v>
      </c>
      <c r="H39" s="16">
        <v>26121170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14544317</v>
      </c>
      <c r="F40" s="16">
        <v>14544317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1269341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37699263</v>
      </c>
      <c r="F43" s="42">
        <v>38952512</v>
      </c>
      <c r="G43" s="42">
        <v>30240801</v>
      </c>
      <c r="H43" s="42">
        <v>27390511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35000000</v>
      </c>
      <c r="F46" s="44">
        <v>35000000</v>
      </c>
      <c r="G46" s="44">
        <v>35000000</v>
      </c>
      <c r="H46" s="44">
        <v>35000000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35000000</v>
      </c>
      <c r="F47" s="43">
        <v>35000000</v>
      </c>
      <c r="G47" s="43">
        <v>35000000</v>
      </c>
      <c r="H47" s="43">
        <v>35000000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35000000</v>
      </c>
      <c r="F48" s="43">
        <v>35000000</v>
      </c>
      <c r="G48" s="43">
        <v>35000000</v>
      </c>
      <c r="H48" s="43">
        <v>35000000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6075043</v>
      </c>
      <c r="F49" s="43">
        <v>6075043</v>
      </c>
      <c r="G49" s="43">
        <v>6075043</v>
      </c>
      <c r="H49" s="43">
        <v>6075043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1509320</v>
      </c>
      <c r="F52" s="43">
        <v>1509320</v>
      </c>
      <c r="G52" s="43">
        <v>1509320</v>
      </c>
      <c r="H52" s="43">
        <v>1509320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-20891453</v>
      </c>
      <c r="F58" s="43">
        <v>-18473885</v>
      </c>
      <c r="G58" s="43">
        <v>-14302534</v>
      </c>
      <c r="H58" s="43">
        <v>-7959183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21692910</v>
      </c>
      <c r="F59" s="43">
        <v>24110478</v>
      </c>
      <c r="G59" s="43">
        <v>28281829</v>
      </c>
      <c r="H59" s="43">
        <v>34625180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59392173</v>
      </c>
      <c r="F61" s="45">
        <v>63062990</v>
      </c>
      <c r="G61" s="45">
        <v>58522630</v>
      </c>
      <c r="H61" s="45">
        <v>62015691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12440580</v>
      </c>
      <c r="F65" s="44">
        <v>7384080</v>
      </c>
      <c r="G65" s="44">
        <v>15905510</v>
      </c>
      <c r="H65" s="44">
        <v>38717873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14291987</v>
      </c>
      <c r="F66" s="43">
        <v>9452763</v>
      </c>
      <c r="G66" s="43">
        <v>19138395</v>
      </c>
      <c r="H66" s="43">
        <v>38646145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-1851407</v>
      </c>
      <c r="F67" s="43">
        <v>-2068683</v>
      </c>
      <c r="G67" s="43">
        <v>-3232885</v>
      </c>
      <c r="H67" s="43">
        <v>71728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654508</v>
      </c>
      <c r="F68" s="43">
        <v>604914</v>
      </c>
      <c r="G68" s="43">
        <v>758701</v>
      </c>
      <c r="H68" s="43">
        <v>817666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3350</v>
      </c>
      <c r="F69" s="43">
        <v>24481</v>
      </c>
      <c r="G69" s="43">
        <v>140379</v>
      </c>
      <c r="H69" s="43">
        <v>158449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600992</v>
      </c>
      <c r="F70" s="43">
        <v>559689</v>
      </c>
      <c r="G70" s="43">
        <v>740565</v>
      </c>
      <c r="H70" s="43">
        <v>1287011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307655</v>
      </c>
      <c r="H71" s="43">
        <v>17730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-2509265</v>
      </c>
      <c r="F72" s="43">
        <v>-2698078</v>
      </c>
      <c r="G72" s="43">
        <v>-4439620</v>
      </c>
      <c r="H72" s="43">
        <v>-922117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2876920</v>
      </c>
      <c r="F73" s="43">
        <v>482236</v>
      </c>
      <c r="G73" s="43">
        <v>167124</v>
      </c>
      <c r="H73" s="43">
        <v>335061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791009</v>
      </c>
      <c r="F74" s="43">
        <v>13592</v>
      </c>
      <c r="G74" s="43">
        <v>248213</v>
      </c>
      <c r="H74" s="43">
        <v>10321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-423354</v>
      </c>
      <c r="F75" s="43">
        <v>-2229434</v>
      </c>
      <c r="G75" s="43">
        <v>-4520709</v>
      </c>
      <c r="H75" s="43">
        <v>-597377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1994214</v>
      </c>
      <c r="F76" s="43">
        <v>1941917</v>
      </c>
      <c r="G76" s="43">
        <v>1822642</v>
      </c>
      <c r="H76" s="43">
        <v>1348950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-2417568</v>
      </c>
      <c r="F77" s="43">
        <v>-4171351</v>
      </c>
      <c r="G77" s="43">
        <v>-6343351</v>
      </c>
      <c r="H77" s="43">
        <v>-1946327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-2417568</v>
      </c>
      <c r="F82" s="43">
        <v>-4171351</v>
      </c>
      <c r="G82" s="43">
        <v>-6343351</v>
      </c>
      <c r="H82" s="43">
        <v>-1946327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-2417568</v>
      </c>
      <c r="F84" s="45">
        <v>-4171351</v>
      </c>
      <c r="G84" s="45">
        <v>-6343351</v>
      </c>
      <c r="H84" s="45">
        <v>-1946327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57664</v>
      </c>
      <c r="F88" s="44">
        <v>61489</v>
      </c>
      <c r="G88" s="44">
        <v>978433</v>
      </c>
      <c r="H88" s="44">
        <v>184131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2457839</v>
      </c>
      <c r="F89" s="43">
        <v>812473</v>
      </c>
      <c r="G89" s="43">
        <v>-1796234</v>
      </c>
      <c r="H89" s="43">
        <v>-711128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-269715</v>
      </c>
      <c r="F90" s="43">
        <v>-2176755</v>
      </c>
      <c r="G90" s="43">
        <v>-418354</v>
      </c>
      <c r="H90" s="43">
        <v>-3485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-2164966</v>
      </c>
      <c r="F91" s="43">
        <v>1360457</v>
      </c>
      <c r="G91" s="43">
        <v>1297644</v>
      </c>
      <c r="H91" s="43">
        <v>1508915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80822</v>
      </c>
      <c r="F92" s="45">
        <v>57664</v>
      </c>
      <c r="G92" s="45">
        <v>61489</v>
      </c>
      <c r="H92" s="45">
        <v>978433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186.29594285714285</v>
      </c>
      <c r="F96" s="46">
        <f>+F8*100/F10</f>
        <v>32.123234285714283</v>
      </c>
      <c r="G96" s="46">
        <f>+G8*100/G10</f>
        <v>24.648160000000001</v>
      </c>
      <c r="H96" s="46">
        <f>+H8*100/H10</f>
        <v>35.910897142857145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-6.9073371428571423E-2</v>
      </c>
      <c r="F97" s="47">
        <f>+F84/F10</f>
        <v>-0.11918145714285715</v>
      </c>
      <c r="G97" s="47">
        <f>+G84/G10</f>
        <v>-0.1812386</v>
      </c>
      <c r="H97" s="47">
        <f>+H84/H10</f>
        <v>-5.5609342857142856E-2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0.61979742857142861</v>
      </c>
      <c r="F99" s="47">
        <f>+F59/F10</f>
        <v>0.68887080000000001</v>
      </c>
      <c r="G99" s="47">
        <f>+G59/G10</f>
        <v>0.80805225714285711</v>
      </c>
      <c r="H99" s="47">
        <f>+H59/H10</f>
        <v>0.98929085714285714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-4.7775284914426397</v>
      </c>
      <c r="F100" s="47">
        <f>+F11/F84</f>
        <v>-1.9298304074627142</v>
      </c>
      <c r="G100" s="47">
        <f>+G11/G84</f>
        <v>-1.6001006408127187</v>
      </c>
      <c r="H100" s="47">
        <f>+H11/H84</f>
        <v>-7.5526877035564937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0.53243202502568809</v>
      </c>
      <c r="F103" s="48">
        <f>+F11/F59</f>
        <v>0.3338797347775519</v>
      </c>
      <c r="G103" s="48">
        <f>+G11/G59</f>
        <v>0.3588876801426103</v>
      </c>
      <c r="H103" s="48">
        <f>+H11/H59</f>
        <v>0.42454652943320437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-14.881999070782873</v>
      </c>
      <c r="F105" s="53">
        <f>+F67*100/F65</f>
        <v>-28.015446744889005</v>
      </c>
      <c r="G105" s="53">
        <f>+G67*100/G65</f>
        <v>-20.325566423208059</v>
      </c>
      <c r="H105" s="53">
        <f>+H67*100/H65</f>
        <v>0.18525811064053027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-3.4030085414024107</v>
      </c>
      <c r="F106" s="54">
        <f>+F75*100/F65</f>
        <v>-30.192441035308395</v>
      </c>
      <c r="G106" s="54">
        <f>+G75*100/G65</f>
        <v>-28.422282592636137</v>
      </c>
      <c r="H106" s="54">
        <f>+H75*100/H65</f>
        <v>-1.5428972557454279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-19.432920330081075</v>
      </c>
      <c r="F107" s="54">
        <f>+F82*100/F65</f>
        <v>-56.491140399345618</v>
      </c>
      <c r="G107" s="54">
        <f>+G82*100/G65</f>
        <v>-39.881468748880103</v>
      </c>
      <c r="H107" s="54">
        <f>+H82*100/H65</f>
        <v>-5.0269471156124714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-4.0705161604375037</v>
      </c>
      <c r="F108" s="54">
        <f>F82*100/F30</f>
        <v>-6.6145785348902741</v>
      </c>
      <c r="G108" s="54">
        <f>G82*100/G30</f>
        <v>-10.839142054962329</v>
      </c>
      <c r="H108" s="54">
        <f>H82*100/H30</f>
        <v>-3.1384428176411032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-11.144507583353271</v>
      </c>
      <c r="F109" s="55">
        <f>+F84*100/F59</f>
        <v>-17.300988391851874</v>
      </c>
      <c r="G109" s="55">
        <f>+G84*100/G59</f>
        <v>-22.429069209067066</v>
      </c>
      <c r="H109" s="55">
        <f>+H84*100/H59</f>
        <v>-5.6211317890621793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63.475136698568008</v>
      </c>
      <c r="F111" s="46">
        <f>+F43*100/F30</f>
        <v>61.767626305064191</v>
      </c>
      <c r="G111" s="46">
        <f>+G43*100/G30</f>
        <v>51.673687597430259</v>
      </c>
      <c r="H111" s="46">
        <f>+H43*100/H30</f>
        <v>44.167065718900076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36.524863301431992</v>
      </c>
      <c r="F112" s="47">
        <f>+(F59+F60)*100/F30</f>
        <v>38.232373694935809</v>
      </c>
      <c r="G112" s="47">
        <f>+(G59+G60)*100/G30</f>
        <v>48.326312402569741</v>
      </c>
      <c r="H112" s="47">
        <f>+(H59+H60)*100/H30</f>
        <v>55.832934281099924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+E72/E73</f>
        <v>-0.8722053446046466</v>
      </c>
      <c r="F113" s="48">
        <f>+F72/F73</f>
        <v>-5.5949327715060679</v>
      </c>
      <c r="G113" s="48">
        <f>+G72/G73</f>
        <v>-26.564826117134583</v>
      </c>
      <c r="H113" s="48">
        <f>+H72/H73</f>
        <v>-2.7520869334240632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0.20946497445042128</v>
      </c>
      <c r="F115" s="46">
        <f>+F65/F30</f>
        <v>0.11709054708633383</v>
      </c>
      <c r="G115" s="46">
        <f>+G65/G30</f>
        <v>0.27178392358648268</v>
      </c>
      <c r="H115" s="46">
        <f>+H65/H30</f>
        <v>0.62432381830591877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0.30314772557696024</v>
      </c>
      <c r="F116" s="47">
        <f>+F65/F28</f>
        <v>0.17849182759703702</v>
      </c>
      <c r="G116" s="47">
        <f>+G65/G28</f>
        <v>0.40011624004021107</v>
      </c>
      <c r="H116" s="47">
        <f>+H65/H28</f>
        <v>0.9624316585025342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-2.2815997376649428</v>
      </c>
      <c r="F117" s="48">
        <f>+F65/F120</f>
        <v>-1.7922380718795214</v>
      </c>
      <c r="G117" s="48">
        <f>+G65/G120</f>
        <v>-1.3681949644125879</v>
      </c>
      <c r="H117" s="48">
        <f>+H65/H120</f>
        <v>-8.6665364674850487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0.76451817248893605</v>
      </c>
      <c r="F119" s="46">
        <f>+F23/F39</f>
        <v>0.83120288083571936</v>
      </c>
      <c r="G119" s="46">
        <f>+G23/G39</f>
        <v>0.61557969314371008</v>
      </c>
      <c r="H119" s="46">
        <f>+H23/H39</f>
        <v>0.82896960587906288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-5452569</v>
      </c>
      <c r="F120" s="42">
        <f>+F23-F39</f>
        <v>-4120033</v>
      </c>
      <c r="G120" s="42">
        <f>+G23-G39</f>
        <v>-11625178</v>
      </c>
      <c r="H120" s="42">
        <f>+H23-H39</f>
        <v>-4467514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2022-09-29T07:06:23Z</dcterms:modified>
</cp:coreProperties>
</file>